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454A4AE2-0CA6-4AAC-AE52-D535250CD570}" xr6:coauthVersionLast="47" xr6:coauthVersionMax="47" xr10:uidLastSave="{00000000-0000-0000-0000-000000000000}"/>
  <bookViews>
    <workbookView xWindow="-120" yWindow="-120" windowWidth="29040" windowHeight="15840" tabRatio="202" xr2:uid="{00000000-000D-0000-FFFF-FFFF00000000}"/>
  </bookViews>
  <sheets>
    <sheet name="Kemtvä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7" i="1" s="1"/>
  <c r="G7" i="1"/>
  <c r="H7" i="1"/>
  <c r="I6" i="1"/>
  <c r="I5" i="1"/>
  <c r="I15" i="1" s="1"/>
  <c r="I4" i="1"/>
  <c r="I14" i="1" s="1"/>
  <c r="I17" i="1" s="1"/>
  <c r="E10" i="1"/>
  <c r="E11" i="1"/>
  <c r="B12" i="1"/>
  <c r="E12" i="1" s="1"/>
  <c r="C12" i="1"/>
  <c r="D12" i="1"/>
  <c r="E9" i="1"/>
  <c r="E5" i="1"/>
  <c r="E15" i="1" s="1"/>
  <c r="E6" i="1"/>
  <c r="E16" i="1" s="1"/>
  <c r="B7" i="1"/>
  <c r="E7" i="1" s="1"/>
  <c r="C7" i="1"/>
  <c r="D7" i="1"/>
  <c r="E4" i="1"/>
  <c r="E14" i="1" s="1"/>
  <c r="I11" i="1"/>
  <c r="I10" i="1"/>
  <c r="I9" i="1"/>
  <c r="I12" i="1" s="1"/>
  <c r="J7" i="1"/>
  <c r="K7" i="1"/>
  <c r="F12" i="1"/>
  <c r="G12" i="1"/>
  <c r="H12" i="1"/>
  <c r="J12" i="1"/>
  <c r="K12" i="1"/>
  <c r="B14" i="1"/>
  <c r="B17" i="1" s="1"/>
  <c r="C14" i="1"/>
  <c r="D14" i="1"/>
  <c r="D17" i="1" s="1"/>
  <c r="F14" i="1"/>
  <c r="G14" i="1"/>
  <c r="G17" i="1" s="1"/>
  <c r="H14" i="1"/>
  <c r="J14" i="1"/>
  <c r="J17" i="1" s="1"/>
  <c r="K14" i="1"/>
  <c r="B15" i="1"/>
  <c r="C15" i="1"/>
  <c r="D15" i="1"/>
  <c r="F15" i="1"/>
  <c r="G15" i="1"/>
  <c r="H15" i="1"/>
  <c r="H17" i="1" s="1"/>
  <c r="J15" i="1"/>
  <c r="K15" i="1"/>
  <c r="B16" i="1"/>
  <c r="C16" i="1"/>
  <c r="D16" i="1"/>
  <c r="F16" i="1"/>
  <c r="G16" i="1"/>
  <c r="H16" i="1"/>
  <c r="I16" i="1"/>
  <c r="J16" i="1"/>
  <c r="K16" i="1"/>
  <c r="C17" i="1"/>
  <c r="F17" i="1"/>
  <c r="K17" i="1"/>
  <c r="M4" i="1"/>
  <c r="M14" i="1" s="1"/>
  <c r="Q4" i="1"/>
  <c r="R4" i="1" s="1"/>
  <c r="M5" i="1"/>
  <c r="M15" i="1" s="1"/>
  <c r="Q5" i="1"/>
  <c r="M6" i="1"/>
  <c r="Q6" i="1"/>
  <c r="Q16" i="1" s="1"/>
  <c r="L7" i="1"/>
  <c r="N7" i="1"/>
  <c r="O7" i="1"/>
  <c r="P7" i="1"/>
  <c r="M9" i="1"/>
  <c r="Q9" i="1"/>
  <c r="M10" i="1"/>
  <c r="Q10" i="1"/>
  <c r="M11" i="1"/>
  <c r="Q11" i="1"/>
  <c r="L12" i="1"/>
  <c r="N12" i="1"/>
  <c r="O12" i="1"/>
  <c r="P12" i="1"/>
  <c r="L14" i="1"/>
  <c r="N14" i="1"/>
  <c r="O14" i="1"/>
  <c r="P14" i="1"/>
  <c r="P17" i="1" s="1"/>
  <c r="Q14" i="1"/>
  <c r="L15" i="1"/>
  <c r="L17" i="1" s="1"/>
  <c r="N15" i="1"/>
  <c r="O15" i="1"/>
  <c r="P15" i="1"/>
  <c r="Q15" i="1"/>
  <c r="L16" i="1"/>
  <c r="M16" i="1"/>
  <c r="N16" i="1"/>
  <c r="N17" i="1" s="1"/>
  <c r="O16" i="1"/>
  <c r="P16" i="1"/>
  <c r="E17" i="1" l="1"/>
  <c r="R14" i="1"/>
  <c r="R16" i="1"/>
  <c r="R15" i="1"/>
  <c r="O17" i="1"/>
  <c r="R10" i="1"/>
  <c r="R6" i="1"/>
  <c r="Q17" i="1"/>
  <c r="R11" i="1"/>
  <c r="R9" i="1"/>
  <c r="M17" i="1"/>
  <c r="Q12" i="1"/>
  <c r="M12" i="1"/>
  <c r="R12" i="1" s="1"/>
  <c r="Q7" i="1"/>
  <c r="M7" i="1"/>
  <c r="R5" i="1"/>
  <c r="R17" i="1" l="1"/>
  <c r="R7" i="1"/>
</calcChain>
</file>

<file path=xl/sharedStrings.xml><?xml version="1.0" encoding="utf-8"?>
<sst xmlns="http://schemas.openxmlformats.org/spreadsheetml/2006/main" count="30" uniqueCount="24">
  <si>
    <t>Jan</t>
  </si>
  <si>
    <t>Feb</t>
  </si>
  <si>
    <t>Mar</t>
  </si>
  <si>
    <t>Kvartal 1</t>
  </si>
  <si>
    <t>Apr</t>
  </si>
  <si>
    <t>Maj</t>
  </si>
  <si>
    <t>Jun</t>
  </si>
  <si>
    <t>Kvartal 2</t>
  </si>
  <si>
    <t>Jul</t>
  </si>
  <si>
    <t>Aug</t>
  </si>
  <si>
    <t>Sep</t>
  </si>
  <si>
    <t>Kvartal 3</t>
  </si>
  <si>
    <t>Okt</t>
  </si>
  <si>
    <t>Nov</t>
  </si>
  <si>
    <t>Dec</t>
  </si>
  <si>
    <t>Kvartal 4</t>
  </si>
  <si>
    <t>Helår</t>
  </si>
  <si>
    <t>Stockholm</t>
  </si>
  <si>
    <t>Köpenhamn</t>
  </si>
  <si>
    <t>Oslo</t>
  </si>
  <si>
    <t>Intäkter</t>
  </si>
  <si>
    <t>Kostnader</t>
  </si>
  <si>
    <t>Resultat</t>
  </si>
  <si>
    <t>Budgetuppföljning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</si>
</sst>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MS Sans Serif"/>
    </font>
    <font>
      <sz val="8"/>
      <name val="MS Sans Serif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/>
    </xf>
    <xf numFmtId="0" fontId="4" fillId="3" borderId="2" xfId="0" applyFont="1" applyFill="1" applyBorder="1"/>
    <xf numFmtId="0" fontId="5" fillId="3" borderId="2" xfId="0" applyFont="1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workbookViewId="0">
      <selection activeCell="B4" sqref="B4"/>
    </sheetView>
  </sheetViews>
  <sheetFormatPr defaultRowHeight="12.75" x14ac:dyDescent="0.2"/>
  <cols>
    <col min="1" max="1" width="13.85546875" style="4" customWidth="1"/>
    <col min="2" max="16384" width="9.140625" style="1"/>
  </cols>
  <sheetData>
    <row r="1" spans="1:18" ht="21" x14ac:dyDescent="0.35">
      <c r="A1" s="10" t="s">
        <v>23</v>
      </c>
      <c r="B1" s="3"/>
    </row>
    <row r="2" spans="1:18" x14ac:dyDescent="0.2">
      <c r="A2" s="1"/>
    </row>
    <row r="3" spans="1:18" s="2" customFormat="1" ht="15" x14ac:dyDescent="0.25">
      <c r="A3" s="7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</row>
    <row r="4" spans="1:18" ht="15" x14ac:dyDescent="0.25">
      <c r="A4" s="5" t="s">
        <v>17</v>
      </c>
      <c r="B4" s="5">
        <v>42393</v>
      </c>
      <c r="C4" s="5">
        <v>40874</v>
      </c>
      <c r="D4" s="5">
        <v>39772</v>
      </c>
      <c r="E4" s="5">
        <f>SUM(B4:D4)</f>
        <v>123039</v>
      </c>
      <c r="F4" s="5">
        <v>41579</v>
      </c>
      <c r="G4" s="5">
        <v>43472</v>
      </c>
      <c r="H4" s="5">
        <v>42520</v>
      </c>
      <c r="I4" s="5">
        <f>SUM(F4:H4)</f>
        <v>127571</v>
      </c>
      <c r="J4" s="5">
        <v>43160</v>
      </c>
      <c r="K4" s="5">
        <v>41863</v>
      </c>
      <c r="L4" s="5">
        <v>44657</v>
      </c>
      <c r="M4" s="5">
        <f>SUM(J4:L4)</f>
        <v>129680</v>
      </c>
      <c r="N4" s="5">
        <v>46877</v>
      </c>
      <c r="O4" s="5">
        <v>48648</v>
      </c>
      <c r="P4" s="5">
        <v>46267</v>
      </c>
      <c r="Q4" s="5">
        <f>SUM(N4:P4)</f>
        <v>141792</v>
      </c>
      <c r="R4" s="5">
        <f>E4+I4+M4+Q4</f>
        <v>522082</v>
      </c>
    </row>
    <row r="5" spans="1:18" ht="15" x14ac:dyDescent="0.25">
      <c r="A5" s="5" t="s">
        <v>18</v>
      </c>
      <c r="B5" s="5">
        <v>22362</v>
      </c>
      <c r="C5" s="5">
        <v>23421</v>
      </c>
      <c r="D5" s="5">
        <v>22553</v>
      </c>
      <c r="E5" s="5">
        <f>SUM(B5:D5)</f>
        <v>68336</v>
      </c>
      <c r="F5" s="5">
        <v>23963</v>
      </c>
      <c r="G5" s="5">
        <v>23362</v>
      </c>
      <c r="H5" s="5">
        <v>22474</v>
      </c>
      <c r="I5" s="5">
        <f>SUM(F5:H5)</f>
        <v>69799</v>
      </c>
      <c r="J5" s="5">
        <v>23673</v>
      </c>
      <c r="K5" s="5">
        <v>24532</v>
      </c>
      <c r="L5" s="5">
        <v>27462</v>
      </c>
      <c r="M5" s="5">
        <f>SUM(J5:L5)</f>
        <v>75667</v>
      </c>
      <c r="N5" s="5">
        <v>28766</v>
      </c>
      <c r="O5" s="5">
        <v>26915</v>
      </c>
      <c r="P5" s="5">
        <v>24675</v>
      </c>
      <c r="Q5" s="5">
        <f>SUM(N5:P5)</f>
        <v>80356</v>
      </c>
      <c r="R5" s="5">
        <f>E5+I5+M5+Q5</f>
        <v>294158</v>
      </c>
    </row>
    <row r="6" spans="1:18" ht="15" x14ac:dyDescent="0.25">
      <c r="A6" s="5" t="s">
        <v>19</v>
      </c>
      <c r="B6" s="5">
        <v>9688</v>
      </c>
      <c r="C6" s="5">
        <v>11243</v>
      </c>
      <c r="D6" s="5">
        <v>12348</v>
      </c>
      <c r="E6" s="5">
        <f>SUM(B6:D6)</f>
        <v>33279</v>
      </c>
      <c r="F6" s="5">
        <v>13220</v>
      </c>
      <c r="G6" s="5">
        <v>12786</v>
      </c>
      <c r="H6" s="5">
        <v>13487</v>
      </c>
      <c r="I6" s="5">
        <f>SUM(F6:H6)</f>
        <v>39493</v>
      </c>
      <c r="J6" s="5">
        <v>14187</v>
      </c>
      <c r="K6" s="5">
        <v>12677</v>
      </c>
      <c r="L6" s="5">
        <v>13467</v>
      </c>
      <c r="M6" s="5">
        <f>SUM(J6:L6)</f>
        <v>40331</v>
      </c>
      <c r="N6" s="5">
        <v>15411</v>
      </c>
      <c r="O6" s="5">
        <v>12917</v>
      </c>
      <c r="P6" s="5">
        <v>16579</v>
      </c>
      <c r="Q6" s="5">
        <f>SUM(N6:P6)</f>
        <v>44907</v>
      </c>
      <c r="R6" s="5">
        <f>E6+I6+M6+Q6</f>
        <v>158010</v>
      </c>
    </row>
    <row r="7" spans="1:18" ht="15.75" thickBot="1" x14ac:dyDescent="0.3">
      <c r="A7" s="8" t="s">
        <v>20</v>
      </c>
      <c r="B7" s="9">
        <f t="shared" ref="B7:Q7" si="0">SUM(B4:B6)</f>
        <v>74443</v>
      </c>
      <c r="C7" s="9">
        <f t="shared" si="0"/>
        <v>75538</v>
      </c>
      <c r="D7" s="9">
        <f t="shared" si="0"/>
        <v>74673</v>
      </c>
      <c r="E7" s="9">
        <f>SUM(B7:D7)</f>
        <v>224654</v>
      </c>
      <c r="F7" s="9">
        <f t="shared" si="0"/>
        <v>78762</v>
      </c>
      <c r="G7" s="9">
        <f t="shared" si="0"/>
        <v>79620</v>
      </c>
      <c r="H7" s="9">
        <f t="shared" si="0"/>
        <v>78481</v>
      </c>
      <c r="I7" s="9">
        <f>SUM(F7:H7)</f>
        <v>236863</v>
      </c>
      <c r="J7" s="9">
        <f t="shared" si="0"/>
        <v>81020</v>
      </c>
      <c r="K7" s="9">
        <f t="shared" si="0"/>
        <v>79072</v>
      </c>
      <c r="L7" s="9">
        <f t="shared" si="0"/>
        <v>85586</v>
      </c>
      <c r="M7" s="9">
        <f t="shared" si="0"/>
        <v>245678</v>
      </c>
      <c r="N7" s="9">
        <f t="shared" si="0"/>
        <v>91054</v>
      </c>
      <c r="O7" s="9">
        <f t="shared" si="0"/>
        <v>88480</v>
      </c>
      <c r="P7" s="9">
        <f t="shared" si="0"/>
        <v>87521</v>
      </c>
      <c r="Q7" s="9">
        <f t="shared" si="0"/>
        <v>267055</v>
      </c>
      <c r="R7" s="9">
        <f>E7+I7+M7+Q7</f>
        <v>974250</v>
      </c>
    </row>
    <row r="8" spans="1:18" ht="15" x14ac:dyDescent="0.25">
      <c r="A8" s="6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15" x14ac:dyDescent="0.25">
      <c r="A9" s="5" t="s">
        <v>17</v>
      </c>
      <c r="B9" s="5">
        <v>31550</v>
      </c>
      <c r="C9" s="5">
        <v>33332</v>
      </c>
      <c r="D9" s="5">
        <v>29640</v>
      </c>
      <c r="E9" s="5">
        <f>SUM(B9:D9)</f>
        <v>94522</v>
      </c>
      <c r="F9" s="5">
        <v>33529</v>
      </c>
      <c r="G9" s="5">
        <v>38550</v>
      </c>
      <c r="H9" s="5">
        <v>36352</v>
      </c>
      <c r="I9" s="5">
        <f>(SUM(F9:H9))-125</f>
        <v>108306</v>
      </c>
      <c r="J9" s="5">
        <v>39631</v>
      </c>
      <c r="K9" s="5">
        <v>42032</v>
      </c>
      <c r="L9" s="5">
        <v>48657</v>
      </c>
      <c r="M9" s="5">
        <f>SUM(J9:L9)</f>
        <v>130320</v>
      </c>
      <c r="N9" s="5">
        <v>41964</v>
      </c>
      <c r="O9" s="5">
        <v>39564</v>
      </c>
      <c r="P9" s="5">
        <v>34344</v>
      </c>
      <c r="Q9" s="5">
        <f>SUM(N9:P9)</f>
        <v>115872</v>
      </c>
      <c r="R9" s="5">
        <f>E9+I9+M9+Q9</f>
        <v>449020</v>
      </c>
    </row>
    <row r="10" spans="1:18" ht="15" x14ac:dyDescent="0.25">
      <c r="A10" s="5" t="s">
        <v>18</v>
      </c>
      <c r="B10" s="5">
        <v>13452</v>
      </c>
      <c r="C10" s="5">
        <v>14550</v>
      </c>
      <c r="D10" s="5">
        <v>13631</v>
      </c>
      <c r="E10" s="5">
        <f>SUM(B10:D10)</f>
        <v>41633</v>
      </c>
      <c r="F10" s="5">
        <v>14663</v>
      </c>
      <c r="G10" s="5">
        <v>15993</v>
      </c>
      <c r="H10" s="5">
        <v>14664</v>
      </c>
      <c r="I10" s="5">
        <f>(SUM(F10:H10))-125</f>
        <v>45195</v>
      </c>
      <c r="J10" s="5">
        <v>15819</v>
      </c>
      <c r="K10" s="5">
        <v>18670</v>
      </c>
      <c r="L10" s="5">
        <v>19987</v>
      </c>
      <c r="M10" s="5">
        <f>SUM(J10:L10)</f>
        <v>54476</v>
      </c>
      <c r="N10" s="5">
        <v>22164</v>
      </c>
      <c r="O10" s="5">
        <v>23467</v>
      </c>
      <c r="P10" s="5">
        <v>21645</v>
      </c>
      <c r="Q10" s="5">
        <f>SUM(N10:P10)</f>
        <v>67276</v>
      </c>
      <c r="R10" s="5">
        <f>E10+I10+M10+Q10</f>
        <v>208580</v>
      </c>
    </row>
    <row r="11" spans="1:18" ht="15" x14ac:dyDescent="0.25">
      <c r="A11" s="5" t="s">
        <v>19</v>
      </c>
      <c r="B11" s="5">
        <v>4850</v>
      </c>
      <c r="C11" s="5">
        <v>6154</v>
      </c>
      <c r="D11" s="5">
        <v>6772</v>
      </c>
      <c r="E11" s="5">
        <f>SUM(B11:D11)</f>
        <v>17776</v>
      </c>
      <c r="F11" s="5">
        <v>7002</v>
      </c>
      <c r="G11" s="5">
        <v>7145</v>
      </c>
      <c r="H11" s="5">
        <v>8185</v>
      </c>
      <c r="I11" s="5">
        <f>(SUM(F11:H11))-125</f>
        <v>22207</v>
      </c>
      <c r="J11" s="5">
        <v>7674</v>
      </c>
      <c r="K11" s="5">
        <v>8155</v>
      </c>
      <c r="L11" s="5">
        <v>9120</v>
      </c>
      <c r="M11" s="5">
        <f>SUM(J11:L11)</f>
        <v>24949</v>
      </c>
      <c r="N11" s="5">
        <v>11546</v>
      </c>
      <c r="O11" s="5">
        <v>8977</v>
      </c>
      <c r="P11" s="5">
        <v>8798</v>
      </c>
      <c r="Q11" s="5">
        <f>SUM(N11:P11)</f>
        <v>29321</v>
      </c>
      <c r="R11" s="5">
        <f>E11+I11+M11+Q11</f>
        <v>94253</v>
      </c>
    </row>
    <row r="12" spans="1:18" ht="15.75" thickBot="1" x14ac:dyDescent="0.3">
      <c r="A12" s="8" t="s">
        <v>21</v>
      </c>
      <c r="B12" s="9">
        <f t="shared" ref="B12:Q12" si="1">SUM(B9:B11)</f>
        <v>49852</v>
      </c>
      <c r="C12" s="9">
        <f t="shared" si="1"/>
        <v>54036</v>
      </c>
      <c r="D12" s="9">
        <f t="shared" si="1"/>
        <v>50043</v>
      </c>
      <c r="E12" s="9">
        <f>SUM(B12:D12)</f>
        <v>153931</v>
      </c>
      <c r="F12" s="9">
        <f t="shared" si="1"/>
        <v>55194</v>
      </c>
      <c r="G12" s="9">
        <f t="shared" si="1"/>
        <v>61688</v>
      </c>
      <c r="H12" s="9">
        <f t="shared" si="1"/>
        <v>59201</v>
      </c>
      <c r="I12" s="9">
        <f t="shared" si="1"/>
        <v>175708</v>
      </c>
      <c r="J12" s="9">
        <f t="shared" si="1"/>
        <v>63124</v>
      </c>
      <c r="K12" s="9">
        <f t="shared" si="1"/>
        <v>68857</v>
      </c>
      <c r="L12" s="9">
        <f t="shared" si="1"/>
        <v>77764</v>
      </c>
      <c r="M12" s="9">
        <f t="shared" si="1"/>
        <v>209745</v>
      </c>
      <c r="N12" s="9">
        <f t="shared" si="1"/>
        <v>75674</v>
      </c>
      <c r="O12" s="9">
        <f t="shared" si="1"/>
        <v>72008</v>
      </c>
      <c r="P12" s="9">
        <f t="shared" si="1"/>
        <v>64787</v>
      </c>
      <c r="Q12" s="9">
        <f t="shared" si="1"/>
        <v>212469</v>
      </c>
      <c r="R12" s="9">
        <f>E12+I12+M12+Q12</f>
        <v>751853</v>
      </c>
    </row>
    <row r="13" spans="1:18" ht="15" x14ac:dyDescent="0.25">
      <c r="A13" s="6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5" x14ac:dyDescent="0.25">
      <c r="A14" s="5" t="s">
        <v>17</v>
      </c>
      <c r="B14" s="5">
        <f t="shared" ref="B14:Q16" si="2">B4-B9</f>
        <v>10843</v>
      </c>
      <c r="C14" s="5">
        <f t="shared" si="2"/>
        <v>7542</v>
      </c>
      <c r="D14" s="5">
        <f t="shared" si="2"/>
        <v>10132</v>
      </c>
      <c r="E14" s="5">
        <f t="shared" si="2"/>
        <v>28517</v>
      </c>
      <c r="F14" s="5">
        <f t="shared" si="2"/>
        <v>8050</v>
      </c>
      <c r="G14" s="5">
        <f t="shared" si="2"/>
        <v>4922</v>
      </c>
      <c r="H14" s="5">
        <f t="shared" si="2"/>
        <v>6168</v>
      </c>
      <c r="I14" s="5">
        <f t="shared" si="2"/>
        <v>19265</v>
      </c>
      <c r="J14" s="5">
        <f t="shared" si="2"/>
        <v>3529</v>
      </c>
      <c r="K14" s="5">
        <f t="shared" si="2"/>
        <v>-169</v>
      </c>
      <c r="L14" s="5">
        <f t="shared" si="2"/>
        <v>-4000</v>
      </c>
      <c r="M14" s="5">
        <f t="shared" si="2"/>
        <v>-640</v>
      </c>
      <c r="N14" s="5">
        <f t="shared" si="2"/>
        <v>4913</v>
      </c>
      <c r="O14" s="5">
        <f t="shared" si="2"/>
        <v>9084</v>
      </c>
      <c r="P14" s="5">
        <f t="shared" si="2"/>
        <v>11923</v>
      </c>
      <c r="Q14" s="5">
        <f t="shared" si="2"/>
        <v>25920</v>
      </c>
      <c r="R14" s="5">
        <f>E14+I14+M14+Q14</f>
        <v>73062</v>
      </c>
    </row>
    <row r="15" spans="1:18" ht="15" x14ac:dyDescent="0.25">
      <c r="A15" s="5" t="s">
        <v>18</v>
      </c>
      <c r="B15" s="5">
        <f t="shared" si="2"/>
        <v>8910</v>
      </c>
      <c r="C15" s="5">
        <f t="shared" si="2"/>
        <v>8871</v>
      </c>
      <c r="D15" s="5">
        <f t="shared" si="2"/>
        <v>8922</v>
      </c>
      <c r="E15" s="5">
        <f t="shared" si="2"/>
        <v>26703</v>
      </c>
      <c r="F15" s="5">
        <f t="shared" si="2"/>
        <v>9300</v>
      </c>
      <c r="G15" s="5">
        <f t="shared" si="2"/>
        <v>7369</v>
      </c>
      <c r="H15" s="5">
        <f t="shared" si="2"/>
        <v>7810</v>
      </c>
      <c r="I15" s="5">
        <f t="shared" si="2"/>
        <v>24604</v>
      </c>
      <c r="J15" s="5">
        <f t="shared" si="2"/>
        <v>7854</v>
      </c>
      <c r="K15" s="5">
        <f t="shared" si="2"/>
        <v>5862</v>
      </c>
      <c r="L15" s="5">
        <f t="shared" si="2"/>
        <v>7475</v>
      </c>
      <c r="M15" s="5">
        <f t="shared" si="2"/>
        <v>21191</v>
      </c>
      <c r="N15" s="5">
        <f t="shared" si="2"/>
        <v>6602</v>
      </c>
      <c r="O15" s="5">
        <f t="shared" si="2"/>
        <v>3448</v>
      </c>
      <c r="P15" s="5">
        <f t="shared" si="2"/>
        <v>3030</v>
      </c>
      <c r="Q15" s="5">
        <f t="shared" si="2"/>
        <v>13080</v>
      </c>
      <c r="R15" s="5">
        <f>E15+I15+M15+Q15</f>
        <v>85578</v>
      </c>
    </row>
    <row r="16" spans="1:18" ht="15" x14ac:dyDescent="0.25">
      <c r="A16" s="5" t="s">
        <v>19</v>
      </c>
      <c r="B16" s="5">
        <f t="shared" si="2"/>
        <v>4838</v>
      </c>
      <c r="C16" s="5">
        <f t="shared" si="2"/>
        <v>5089</v>
      </c>
      <c r="D16" s="5">
        <f t="shared" si="2"/>
        <v>5576</v>
      </c>
      <c r="E16" s="5">
        <f t="shared" si="2"/>
        <v>15503</v>
      </c>
      <c r="F16" s="5">
        <f t="shared" si="2"/>
        <v>6218</v>
      </c>
      <c r="G16" s="5">
        <f t="shared" si="2"/>
        <v>5641</v>
      </c>
      <c r="H16" s="5">
        <f t="shared" si="2"/>
        <v>5302</v>
      </c>
      <c r="I16" s="5">
        <f t="shared" si="2"/>
        <v>17286</v>
      </c>
      <c r="J16" s="5">
        <f t="shared" si="2"/>
        <v>6513</v>
      </c>
      <c r="K16" s="5">
        <f t="shared" si="2"/>
        <v>4522</v>
      </c>
      <c r="L16" s="5">
        <f t="shared" si="2"/>
        <v>4347</v>
      </c>
      <c r="M16" s="5">
        <f t="shared" si="2"/>
        <v>15382</v>
      </c>
      <c r="N16" s="5">
        <f t="shared" si="2"/>
        <v>3865</v>
      </c>
      <c r="O16" s="5">
        <f t="shared" si="2"/>
        <v>3940</v>
      </c>
      <c r="P16" s="5">
        <f t="shared" si="2"/>
        <v>7781</v>
      </c>
      <c r="Q16" s="5">
        <f t="shared" si="2"/>
        <v>15586</v>
      </c>
      <c r="R16" s="5">
        <f>E16+I16+M16+Q16</f>
        <v>63757</v>
      </c>
    </row>
    <row r="17" spans="1:18" ht="15.75" thickBot="1" x14ac:dyDescent="0.3">
      <c r="A17" s="8" t="s">
        <v>22</v>
      </c>
      <c r="B17" s="9">
        <f t="shared" ref="B17:Q17" si="3">SUM(B14:B16)</f>
        <v>24591</v>
      </c>
      <c r="C17" s="9">
        <f t="shared" si="3"/>
        <v>21502</v>
      </c>
      <c r="D17" s="9">
        <f t="shared" si="3"/>
        <v>24630</v>
      </c>
      <c r="E17" s="9">
        <f t="shared" si="3"/>
        <v>70723</v>
      </c>
      <c r="F17" s="9">
        <f t="shared" si="3"/>
        <v>23568</v>
      </c>
      <c r="G17" s="9">
        <f t="shared" si="3"/>
        <v>17932</v>
      </c>
      <c r="H17" s="9">
        <f t="shared" si="3"/>
        <v>19280</v>
      </c>
      <c r="I17" s="9">
        <f t="shared" si="3"/>
        <v>61155</v>
      </c>
      <c r="J17" s="9">
        <f t="shared" si="3"/>
        <v>17896</v>
      </c>
      <c r="K17" s="9">
        <f t="shared" si="3"/>
        <v>10215</v>
      </c>
      <c r="L17" s="9">
        <f t="shared" si="3"/>
        <v>7822</v>
      </c>
      <c r="M17" s="9">
        <f t="shared" si="3"/>
        <v>35933</v>
      </c>
      <c r="N17" s="9">
        <f t="shared" si="3"/>
        <v>15380</v>
      </c>
      <c r="O17" s="9">
        <f t="shared" si="3"/>
        <v>16472</v>
      </c>
      <c r="P17" s="9">
        <f t="shared" si="3"/>
        <v>22734</v>
      </c>
      <c r="Q17" s="9">
        <f t="shared" si="3"/>
        <v>54586</v>
      </c>
      <c r="R17" s="9">
        <f>E17+I17+M17+Q17</f>
        <v>222397</v>
      </c>
    </row>
    <row r="18" spans="1:18" x14ac:dyDescent="0.2">
      <c r="A18" s="1"/>
    </row>
    <row r="19" spans="1:18" x14ac:dyDescent="0.2">
      <c r="A19" s="1"/>
    </row>
    <row r="20" spans="1:18" x14ac:dyDescent="0.2">
      <c r="A20" s="1"/>
    </row>
    <row r="21" spans="1:18" x14ac:dyDescent="0.2">
      <c r="A21" s="1"/>
    </row>
    <row r="22" spans="1:18" x14ac:dyDescent="0.2">
      <c r="A22" s="1"/>
    </row>
    <row r="23" spans="1:18" x14ac:dyDescent="0.2">
      <c r="A23" s="1"/>
    </row>
    <row r="24" spans="1:18" x14ac:dyDescent="0.2">
      <c r="A24" s="1"/>
    </row>
    <row r="25" spans="1:18" x14ac:dyDescent="0.2">
      <c r="A25" s="1"/>
    </row>
    <row r="26" spans="1:18" x14ac:dyDescent="0.2">
      <c r="A26" s="1"/>
    </row>
    <row r="27" spans="1:18" x14ac:dyDescent="0.2">
      <c r="A27" s="1"/>
    </row>
  </sheetData>
  <phoneticPr fontId="1" type="noConversion"/>
  <printOptions gridLinesSet="0"/>
  <pageMargins left="0.75" right="0.75" top="1" bottom="1" header="0.5" footer="0.5"/>
  <pageSetup paperSize="9" orientation="portrait" horizontalDpi="4294967292" verticalDpi="4294967292" r:id="rId1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Kemtvätt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1998-12-29T10:06:36Z</dcterms:created>
  <dcterms:modified xsi:type="dcterms:W3CDTF">2023-02-13T10:26:32Z</dcterms:modified>
</cp:coreProperties>
</file>